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55" yWindow="2265" windowWidth="1863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 fullCalcOnLoad="1"/>
</workbook>
</file>

<file path=xl/calcChain.xml><?xml version="1.0" encoding="utf-8"?>
<calcChain xmlns="http://schemas.openxmlformats.org/spreadsheetml/2006/main">
  <c r="L19" i="3" l="1"/>
</calcChain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&lt;Основание&gt;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
</t>
        </r>
      </text>
    </comment>
    <comment ref="A6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6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6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6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
&lt;З/п машинистов (итоги)&gt;</t>
        </r>
      </text>
    </comment>
    <comment ref="L6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
</t>
        </r>
      </text>
    </comment>
    <comment ref="N6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C9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300 атрибут 970 значение&gt; _______________________________ /&lt;подпись 300 значение&gt;/</t>
        </r>
      </text>
    </comment>
    <comment ref="C10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310 атрибут 970 значение&gt; _______________________________ 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<sst xmlns="http://schemas.openxmlformats.org/spreadsheetml/2006/main" count="154" uniqueCount="103">
  <si>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</si>
  <si>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</si>
  <si>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</si>
  <si>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</si>
  <si>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</si>
  <si>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</si>
  <si>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</si>
  <si>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</si>
  <si>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</si>
  <si>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</si>
  <si>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</si>
  <si>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</si>
  <si>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</si>
  <si>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</si>
  <si>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</si>
  <si>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</si>
  <si>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</si>
  <si>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</si>
  <si>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</si>
  <si>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</si>
  <si>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</si>
  <si>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</si>
  <si>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</si>
  <si>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</si>
  <si>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</si>
  <si>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</si>
  <si>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</si>
  <si>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</si>
  <si>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</si>
  <si>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</si>
  <si>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</si>
  <si>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</si>
  <si>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</si>
  <si>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[должность, подпись (инициалы, фамилия)]</t>
  </si>
  <si>
    <t>Проверил:</t>
  </si>
  <si>
    <t>Составил:</t>
  </si>
  <si>
    <t>" _____ " ________________ 201__ г.</t>
  </si>
  <si>
    <t>//</t>
  </si>
  <si>
    <t>ЛОКАЛЬНЫЙ СМЕТНЫЙ РАСЧЕТ  № 01-01-01</t>
  </si>
  <si>
    <t xml:space="preserve"> _______________________________ //</t>
  </si>
  <si>
    <t xml:space="preserve"> _______________________________  //</t>
  </si>
  <si>
    <t>Раздел 1. Демонтажные работы</t>
  </si>
  <si>
    <t>ФЕРр68-12-6
Приказ Минстроя России от 30.12.2016 №1039/пр</t>
  </si>
  <si>
    <t>Снятие деформированных асфальтобетонных покрытий самоходными холодными фрезами с шириной фрезерования 500-1000 мм и толщиной слоя: до 30 мм; 1000 м2</t>
  </si>
  <si>
    <t>2753,99
______
40,4</t>
  </si>
  <si>
    <t>2713,59
______
182,68</t>
  </si>
  <si>
    <t>1691
______
114</t>
  </si>
  <si>
    <t>5,18
______
13,65</t>
  </si>
  <si>
    <t>3,23
______
8,5</t>
  </si>
  <si>
    <t>Накладные расходы от ФОТ(139 руб.)</t>
  </si>
  <si>
    <t>104%</t>
  </si>
  <si>
    <t>Сметная прибыль от ФОТ(139 руб.)</t>
  </si>
  <si>
    <t>60%</t>
  </si>
  <si>
    <t>Всего с НР и СП</t>
  </si>
  <si>
    <t/>
  </si>
  <si>
    <t>ФЕРр68-14-1
Приказ Минстроя России от 30.12.2016 №1039/пр</t>
  </si>
  <si>
    <t>Разборка бортовых камней: на бетонном основании; 100 м</t>
  </si>
  <si>
    <t>1478,92
______
589,77</t>
  </si>
  <si>
    <t>889,15
______
94,56</t>
  </si>
  <si>
    <t>951
______
101</t>
  </si>
  <si>
    <t>68,26
______
9,4</t>
  </si>
  <si>
    <t>73,04
______
10,06</t>
  </si>
  <si>
    <t>Накладные расходы от ФОТ(732 руб.)</t>
  </si>
  <si>
    <t>Сметная прибыль от ФОТ(732 руб.)</t>
  </si>
  <si>
    <t>ФССЦпг-01-01-01-043
Приказ Минстроя России от 30.12.2016 №1039/пр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</si>
  <si>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м3; 1 т груза</t>
  </si>
  <si>
    <t>ФССЦпг-03-21-01-005
Приказ Минстроя России от 30.12.2016 №1039/пр</t>
  </si>
  <si>
    <t>Перевозка грузов автомобилями-самосвалами грузоподъемностью 10 т работающих вне карьера на расстояние: I класс груза до 5 км; 1 т груза</t>
  </si>
  <si>
    <t>Итого прямые затраты по разделу в базисных ценах</t>
  </si>
  <si>
    <t>3111
______
215</t>
  </si>
  <si>
    <t>76,27
______
18,56</t>
  </si>
  <si>
    <t>Накладные расходы</t>
  </si>
  <si>
    <t xml:space="preserve">  В том числе, справочно:</t>
  </si>
  <si>
    <t xml:space="preserve">   104% ФОТ (от 871) (Поз. 1-2)</t>
  </si>
  <si>
    <t>Сметная прибыль</t>
  </si>
  <si>
    <t xml:space="preserve">   60% ФОТ (от 871) (Поз. 1-2)</t>
  </si>
  <si>
    <t>Итоги по разделу 1 Демонтажные работы :</t>
  </si>
  <si>
    <t xml:space="preserve">  Благоустройство (ремонтно-строительные):</t>
  </si>
  <si>
    <t xml:space="preserve">    Итого Поз. 1-2</t>
  </si>
  <si>
    <t>2642
______
215</t>
  </si>
  <si>
    <t xml:space="preserve">    Накладные расходы 104% ФОТ (от 871)</t>
  </si>
  <si>
    <t xml:space="preserve">    Сметная прибыль 60% ФОТ (от 871)</t>
  </si>
  <si>
    <t xml:space="preserve">    Итого c накладными и см. прибылью</t>
  </si>
  <si>
    <t xml:space="preserve">  Погрузо-разгрузочные работы:</t>
  </si>
  <si>
    <t xml:space="preserve">    Итого Поз. 3</t>
  </si>
  <si>
    <t xml:space="preserve">  Перевозка грузов автотранспортом:</t>
  </si>
  <si>
    <t xml:space="preserve">    Итого Поз. 4</t>
  </si>
  <si>
    <t xml:space="preserve">  Итого</t>
  </si>
  <si>
    <t xml:space="preserve">  Всего с учетом "Письмо Микстроя №5414-ИФ/09 от 19.02.2020 1 кв 2020 г СМР=8,12"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</si>
  <si>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</si>
  <si>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</si>
  <si>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</si>
  <si>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</si>
  <si>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</si>
  <si>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</si>
  <si>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>Итого прямые затраты по смете в базисных ценах</t>
  </si>
  <si>
    <t>Итоги по смете:</t>
  </si>
  <si>
    <t xml:space="preserve">  НДС 20%</t>
  </si>
  <si>
    <t xml:space="preserve">  ВСЕГО по смете</t>
  </si>
  <si>
    <t>Составлен в ценах 1 квартал 2020 г</t>
  </si>
  <si>
    <t>благоустройство дворовой территории</t>
  </si>
  <si>
    <t>Благоустройство придомовой территории жилого дома  по адресу ул. Красный сокол 23 г. Бердск</t>
  </si>
  <si>
    <t>Основание:15/01-20 ПГЗ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</si>
</sst>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32">
    <xf numFmtId="0" fontId="0" fillId="0" borderId="0" xfId="0"/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/>
    <xf numFmtId="0" fontId="8" fillId="0" borderId="0" xfId="0" applyFont="1" applyFill="1" applyAlignment="1">
      <alignment horizontal="left" vertical="top"/>
    </xf>
    <xf numFmtId="0" fontId="8" fillId="0" borderId="0" xfId="11" applyFont="1" applyFill="1" applyAlignment="1">
      <alignment horizontal="left"/>
    </xf>
    <xf numFmtId="0" fontId="8" fillId="0" borderId="0" xfId="0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9" fillId="0" borderId="0" xfId="11" applyFont="1" applyAlignment="1">
      <alignment horizontal="left" vertical="center"/>
    </xf>
    <xf numFmtId="0" fontId="8" fillId="0" borderId="2" xfId="0" applyFont="1" applyBorder="1" applyAlignment="1">
      <alignment horizontal="left" vertical="top"/>
    </xf>
    <xf numFmtId="0" fontId="9" fillId="0" borderId="2" xfId="11" applyFont="1" applyBorder="1">
      <alignment horizontal="center"/>
    </xf>
    <xf numFmtId="0" fontId="11" fillId="0" borderId="2" xfId="0" applyFont="1" applyBorder="1" applyAlignment="1">
      <alignment horizontal="left" vertical="top"/>
    </xf>
    <xf numFmtId="0" fontId="9" fillId="0" borderId="0" xfId="11" applyFont="1" applyAlignment="1">
      <alignment horizontal="right" vertical="center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Border="1" applyAlignment="1">
      <alignment vertical="top"/>
    </xf>
    <xf numFmtId="0" fontId="8" fillId="0" borderId="0" xfId="0" applyFont="1" applyBorder="1" applyAlignment="1"/>
    <xf numFmtId="0" fontId="8" fillId="0" borderId="0" xfId="0" applyFont="1" applyAlignment="1"/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right" vertical="top" wrapText="1"/>
    </xf>
    <xf numFmtId="0" fontId="9" fillId="0" borderId="0" xfId="0" applyFont="1" applyBorder="1" applyAlignment="1">
      <alignment horizontal="left" vertical="top"/>
    </xf>
    <xf numFmtId="0" fontId="9" fillId="0" borderId="3" xfId="0" applyFont="1" applyBorder="1" applyAlignment="1">
      <alignment horizontal="center" vertical="top"/>
    </xf>
    <xf numFmtId="0" fontId="14" fillId="0" borderId="0" xfId="11" applyFont="1">
      <alignment horizontal="center"/>
    </xf>
    <xf numFmtId="0" fontId="9" fillId="0" borderId="0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11" applyFont="1" applyAlignment="1">
      <alignment horizontal="left"/>
    </xf>
    <xf numFmtId="0" fontId="8" fillId="0" borderId="0" xfId="0" applyFont="1" applyBorder="1" applyAlignment="1">
      <alignment horizontal="right" vertical="top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4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vertical="top" wrapText="1" shrinkToFit="1"/>
    </xf>
    <xf numFmtId="4" fontId="8" fillId="0" borderId="1" xfId="0" applyNumberFormat="1" applyFont="1" applyBorder="1" applyAlignment="1">
      <alignment horizontal="left" vertical="top" wrapText="1" shrinkToFit="1"/>
    </xf>
    <xf numFmtId="49" fontId="8" fillId="0" borderId="1" xfId="0" applyNumberFormat="1" applyFont="1" applyBorder="1" applyAlignment="1">
      <alignment horizontal="center" vertical="top" wrapText="1" shrinkToFit="1"/>
    </xf>
    <xf numFmtId="4" fontId="8" fillId="0" borderId="1" xfId="0" applyNumberFormat="1" applyFont="1" applyBorder="1" applyAlignment="1">
      <alignment horizontal="right" vertical="top" wrapText="1" shrinkToFit="1"/>
    </xf>
    <xf numFmtId="0" fontId="8" fillId="0" borderId="1" xfId="0" applyNumberFormat="1" applyFont="1" applyBorder="1" applyAlignment="1">
      <alignment horizontal="right" vertical="top" wrapText="1" shrinkToFit="1"/>
    </xf>
    <xf numFmtId="0" fontId="8" fillId="0" borderId="0" xfId="0" applyFont="1" applyAlignment="1">
      <alignment vertical="top" wrapText="1" shrinkToFit="1"/>
    </xf>
    <xf numFmtId="4" fontId="8" fillId="0" borderId="0" xfId="3" applyNumberFormat="1" applyFont="1" applyAlignment="1">
      <alignment horizontal="righ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12" applyFont="1" applyBorder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9" fillId="0" borderId="0" xfId="0" applyFont="1" applyAlignment="1"/>
    <xf numFmtId="0" fontId="9" fillId="0" borderId="0" xfId="12" applyFont="1" applyAlignment="1">
      <alignment horizontal="left" vertical="top"/>
    </xf>
    <xf numFmtId="0" fontId="9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horizontal="right" vertical="top" wrapText="1"/>
    </xf>
    <xf numFmtId="4" fontId="9" fillId="0" borderId="15" xfId="11" applyNumberFormat="1" applyFont="1" applyBorder="1" applyAlignment="1">
      <alignment horizontal="right"/>
    </xf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vertical="top"/>
    </xf>
    <xf numFmtId="0" fontId="9" fillId="0" borderId="0" xfId="11" applyFont="1" applyAlignment="1">
      <alignment horizontal="left"/>
    </xf>
    <xf numFmtId="0" fontId="8" fillId="0" borderId="13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4" fontId="9" fillId="0" borderId="3" xfId="11" applyNumberFormat="1" applyFont="1" applyBorder="1" applyAlignment="1">
      <alignment horizontal="right"/>
    </xf>
    <xf numFmtId="0" fontId="8" fillId="0" borderId="1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8" fillId="0" borderId="1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9" fillId="0" borderId="3" xfId="11" applyFont="1" applyBorder="1" applyAlignment="1">
      <alignment horizontal="center" vertical="center" wrapText="1"/>
    </xf>
    <xf numFmtId="0" fontId="12" fillId="0" borderId="0" xfId="11" applyFont="1" applyBorder="1">
      <alignment horizontal="center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8" fillId="0" borderId="16" xfId="4" applyFont="1" applyFill="1" applyBorder="1" applyAlignment="1">
      <alignment horizontal="center" wrapText="1"/>
    </xf>
    <xf numFmtId="0" fontId="16" fillId="0" borderId="1" xfId="0" applyNumberFormat="1" applyFont="1" applyBorder="1" applyAlignment="1">
      <alignment horizontal="left" vertical="top" wrapText="1" shrinkToFit="1"/>
    </xf>
    <xf numFmtId="0" fontId="15" fillId="0" borderId="1" xfId="0" applyFont="1" applyBorder="1" applyAlignment="1">
      <alignment horizontal="left" vertical="top" wrapText="1" shrinkToFit="1"/>
    </xf>
    <xf numFmtId="0" fontId="13" fillId="0" borderId="1" xfId="0" applyNumberFormat="1" applyFont="1" applyBorder="1" applyAlignment="1">
      <alignment horizontal="center" vertical="top" wrapText="1" shrinkToFit="1"/>
    </xf>
    <xf numFmtId="4" fontId="13" fillId="0" borderId="1" xfId="0" applyNumberFormat="1" applyFont="1" applyBorder="1" applyAlignment="1">
      <alignment horizontal="left" vertical="top" wrapText="1" shrinkToFit="1"/>
    </xf>
    <xf numFmtId="49" fontId="13" fillId="0" borderId="1" xfId="0" applyNumberFormat="1" applyFont="1" applyBorder="1" applyAlignment="1">
      <alignment horizontal="center" vertical="top" wrapText="1" shrinkToFit="1"/>
    </xf>
    <xf numFmtId="4" fontId="13" fillId="0" borderId="1" xfId="0" applyNumberFormat="1" applyFont="1" applyBorder="1" applyAlignment="1">
      <alignment horizontal="right" vertical="top" wrapText="1" shrinkToFit="1"/>
    </xf>
    <xf numFmtId="0" fontId="13" fillId="0" borderId="1" xfId="0" applyNumberFormat="1" applyFont="1" applyBorder="1" applyAlignment="1">
      <alignment horizontal="right" vertical="top" wrapText="1" shrinkToFit="1"/>
    </xf>
    <xf numFmtId="0" fontId="13" fillId="0" borderId="16" xfId="0" applyNumberFormat="1" applyFont="1" applyBorder="1" applyAlignment="1">
      <alignment horizontal="center" vertical="top" wrapText="1" shrinkToFit="1"/>
    </xf>
    <xf numFmtId="4" fontId="13" fillId="0" borderId="16" xfId="0" applyNumberFormat="1" applyFont="1" applyBorder="1" applyAlignment="1">
      <alignment horizontal="left" vertical="top" wrapText="1" shrinkToFit="1"/>
    </xf>
    <xf numFmtId="49" fontId="13" fillId="0" borderId="16" xfId="0" applyNumberFormat="1" applyFont="1" applyBorder="1" applyAlignment="1">
      <alignment horizontal="center" vertical="top" wrapText="1" shrinkToFit="1"/>
    </xf>
    <xf numFmtId="4" fontId="13" fillId="0" borderId="16" xfId="0" applyNumberFormat="1" applyFont="1" applyBorder="1" applyAlignment="1">
      <alignment horizontal="right" vertical="top" wrapText="1" shrinkToFit="1"/>
    </xf>
    <xf numFmtId="0" fontId="13" fillId="0" borderId="16" xfId="0" applyNumberFormat="1" applyFont="1" applyBorder="1" applyAlignment="1">
      <alignment horizontal="right" vertical="top" wrapText="1" shrinkToFit="1"/>
    </xf>
    <xf numFmtId="0" fontId="8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6" xfId="0" applyNumberFormat="1" applyFont="1" applyBorder="1" applyAlignment="1">
      <alignment horizontal="left" vertical="top" wrapText="1" shrinkToFit="1"/>
    </xf>
    <xf numFmtId="0" fontId="15" fillId="0" borderId="16" xfId="0" applyFont="1" applyBorder="1" applyAlignment="1">
      <alignment horizontal="left" vertical="top" wrapText="1" shrinkToFit="1"/>
    </xf>
    <xf numFmtId="0" fontId="10" fillId="0" borderId="16" xfId="0" applyNumberFormat="1" applyFont="1" applyBorder="1" applyAlignment="1">
      <alignment horizontal="right" vertical="top" wrapText="1" shrinkToFit="1"/>
    </xf>
    <xf numFmtId="4" fontId="10" fillId="0" borderId="16" xfId="0" applyNumberFormat="1" applyFont="1" applyBorder="1" applyAlignment="1">
      <alignment horizontal="right" vertical="top" wrapText="1" shrinkToFit="1"/>
    </xf>
    <xf numFmtId="4" fontId="8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3" applyNumberFormat="1" applyFont="1" applyBorder="1" applyAlignment="1">
      <alignment horizontal="right" vertical="top" wrapText="1"/>
    </xf>
    <xf numFmtId="4" fontId="8" fillId="0" borderId="1" xfId="3" applyNumberFormat="1" applyFont="1" applyBorder="1" applyAlignment="1">
      <alignment horizontal="right" vertical="top" wrapText="1"/>
    </xf>
    <xf numFmtId="4" fontId="10" fillId="0" borderId="1" xfId="3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0" fillId="0" borderId="1" xfId="3" applyNumberFormat="1" applyFont="1" applyBorder="1" applyAlignment="1">
      <alignment horizontal="right" vertical="top" wrapText="1"/>
    </xf>
    <xf numFmtId="4" fontId="10" fillId="0" borderId="1" xfId="3" applyNumberFormat="1" applyFont="1" applyBorder="1" applyAlignment="1">
      <alignment horizontal="right" vertical="top" wrapTex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102"/>
  <sheetViews>
    <sheetView showGridLines="0" tabSelected="1" zoomScale="90" zoomScaleNormal="90" workbookViewId="0">
      <selection activeCell="C16" sqref="C16:J16"/>
    </sheetView>
  </sheetViews>
  <sheetFormatPr defaultRowHeight="12" outlineLevelRow="1" x14ac:dyDescent="0.2"/>
  <cols>
    <col min="1" max="1" width="3.85546875" style="62" customWidth="1"/>
    <col min="2" max="2" width="13.5703125" style="62" customWidth="1"/>
    <col min="3" max="3" width="43.5703125" style="62" customWidth="1"/>
    <col min="4" max="4" width="18.7109375" style="62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24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25</v>
      </c>
      <c r="M2" s="9"/>
      <c r="N2" s="9"/>
    </row>
    <row r="3" spans="1:14" s="2" customFormat="1" ht="17.25" customHeight="1" outlineLevel="1" x14ac:dyDescent="0.2">
      <c r="A3" s="10"/>
      <c r="B3" s="8"/>
      <c r="C3" s="3"/>
      <c r="D3" s="4"/>
      <c r="E3" s="4"/>
      <c r="F3" s="5"/>
      <c r="G3" s="5"/>
      <c r="H3" s="5"/>
      <c r="I3" s="5"/>
      <c r="J3" s="5"/>
      <c r="K3" s="5"/>
      <c r="L3" s="10"/>
      <c r="M3" s="9"/>
      <c r="N3" s="9"/>
    </row>
    <row r="4" spans="1:14" s="2" customFormat="1" ht="17.25" customHeight="1" outlineLevel="1" x14ac:dyDescent="0.2">
      <c r="A4" s="10"/>
      <c r="B4" s="8"/>
      <c r="C4" s="3"/>
      <c r="D4" s="4"/>
      <c r="E4" s="4"/>
      <c r="F4" s="5"/>
      <c r="G4" s="5"/>
      <c r="H4" s="5"/>
      <c r="I4" s="5"/>
      <c r="J4" s="5"/>
      <c r="K4" s="5"/>
      <c r="L4" s="10"/>
      <c r="M4" s="9"/>
      <c r="N4" s="9"/>
    </row>
    <row r="5" spans="1:14" s="2" customFormat="1" ht="17.25" customHeight="1" outlineLevel="1" x14ac:dyDescent="0.2">
      <c r="A5" s="11"/>
      <c r="B5" s="12"/>
      <c r="C5" s="10" t="s">
        <v>37</v>
      </c>
      <c r="D5" s="4"/>
      <c r="E5" s="4"/>
      <c r="F5" s="5"/>
      <c r="G5" s="5"/>
      <c r="H5" s="5"/>
      <c r="I5" s="5"/>
      <c r="J5" s="5"/>
      <c r="K5" s="5"/>
      <c r="L5" s="13"/>
      <c r="M5" s="12"/>
      <c r="N5" s="14" t="s">
        <v>37</v>
      </c>
    </row>
    <row r="6" spans="1:14" s="2" customFormat="1" ht="16.5" customHeight="1" outlineLevel="1" x14ac:dyDescent="0.2">
      <c r="A6" s="15" t="s">
        <v>36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36</v>
      </c>
      <c r="M6" s="16"/>
      <c r="N6" s="17"/>
    </row>
    <row r="7" spans="1:14" ht="17.25" customHeight="1" x14ac:dyDescent="0.2">
      <c r="A7" s="18"/>
      <c r="B7" s="98" t="s">
        <v>101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19"/>
    </row>
    <row r="8" spans="1:14" ht="12.75" customHeight="1" x14ac:dyDescent="0.2">
      <c r="A8" s="21"/>
      <c r="B8" s="97" t="s">
        <v>19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99" t="s">
        <v>38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9"/>
    </row>
    <row r="11" spans="1:14" ht="12.75" customHeight="1" x14ac:dyDescent="0.2">
      <c r="A11" s="21"/>
      <c r="B11" s="97" t="s">
        <v>1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2" spans="1:14" ht="12.75" x14ac:dyDescent="0.2">
      <c r="A12" s="22"/>
      <c r="B12" s="22"/>
      <c r="C12" s="22"/>
      <c r="D12" s="23"/>
      <c r="E12" s="22"/>
      <c r="F12" s="22"/>
      <c r="G12" s="101" t="s">
        <v>20</v>
      </c>
      <c r="H12" s="101"/>
      <c r="I12" s="100"/>
      <c r="J12" s="100"/>
      <c r="K12" s="22"/>
      <c r="L12" s="22"/>
      <c r="M12" s="22"/>
    </row>
    <row r="13" spans="1:14" ht="12.75" customHeight="1" x14ac:dyDescent="0.2">
      <c r="A13" s="25" t="s">
        <v>21</v>
      </c>
      <c r="B13" s="98" t="s">
        <v>100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</row>
    <row r="14" spans="1:14" ht="12.75" customHeight="1" x14ac:dyDescent="0.2">
      <c r="A14" s="21"/>
      <c r="B14" s="97" t="s">
        <v>2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 t="s">
        <v>102</v>
      </c>
      <c r="B16" s="26"/>
      <c r="C16" s="72"/>
      <c r="D16" s="72"/>
      <c r="E16" s="72"/>
      <c r="F16" s="72"/>
      <c r="G16" s="72"/>
      <c r="H16" s="72"/>
      <c r="I16" s="72"/>
      <c r="J16" s="72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70" t="s">
        <v>22</v>
      </c>
      <c r="I17" s="71"/>
      <c r="J17" s="71"/>
      <c r="K17" s="71"/>
      <c r="L17" s="82">
        <v>50630.400000000001</v>
      </c>
      <c r="M17" s="82"/>
      <c r="N17" s="30" t="s">
        <v>26</v>
      </c>
    </row>
    <row r="18" spans="1:19" ht="12.75" x14ac:dyDescent="0.2">
      <c r="A18" s="81"/>
      <c r="B18" s="81"/>
      <c r="C18" s="81"/>
      <c r="D18" s="81"/>
      <c r="G18" s="29"/>
      <c r="H18" s="70" t="s">
        <v>23</v>
      </c>
      <c r="I18" s="71"/>
      <c r="J18" s="71"/>
      <c r="K18" s="71"/>
      <c r="L18" s="69">
        <v>871</v>
      </c>
      <c r="M18" s="69"/>
      <c r="N18" s="30" t="s">
        <v>26</v>
      </c>
    </row>
    <row r="19" spans="1:19" ht="12.75" hidden="1" outlineLevel="1" x14ac:dyDescent="0.2">
      <c r="A19" s="23"/>
      <c r="B19" s="23"/>
      <c r="C19" s="23"/>
      <c r="D19" s="23"/>
      <c r="G19" s="29"/>
      <c r="H19" s="70" t="s">
        <v>32</v>
      </c>
      <c r="I19" s="71"/>
      <c r="J19" s="71"/>
      <c r="K19" s="71"/>
      <c r="L19" s="69">
        <f>L20+M20</f>
        <v>94.83</v>
      </c>
      <c r="M19" s="69"/>
      <c r="N19" s="30" t="s">
        <v>31</v>
      </c>
    </row>
    <row r="20" spans="1:19" ht="12.75" collapsed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>
        <v>76.27</v>
      </c>
      <c r="M20" s="31">
        <v>18.559999999999999</v>
      </c>
    </row>
    <row r="21" spans="1:19" ht="12.75" x14ac:dyDescent="0.2">
      <c r="A21" s="72" t="s">
        <v>99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32"/>
    </row>
    <row r="22" spans="1:19" x14ac:dyDescent="0.2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 x14ac:dyDescent="0.2">
      <c r="A23" s="83" t="s">
        <v>5</v>
      </c>
      <c r="B23" s="83" t="s">
        <v>6</v>
      </c>
      <c r="C23" s="83" t="s">
        <v>0</v>
      </c>
      <c r="D23" s="73" t="s">
        <v>7</v>
      </c>
      <c r="E23" s="73" t="s">
        <v>27</v>
      </c>
      <c r="F23" s="85"/>
      <c r="G23" s="96"/>
      <c r="H23" s="85" t="s">
        <v>3</v>
      </c>
      <c r="I23" s="73" t="s">
        <v>30</v>
      </c>
      <c r="J23" s="85"/>
      <c r="K23" s="85"/>
      <c r="L23" s="96"/>
      <c r="M23" s="85" t="s">
        <v>8</v>
      </c>
      <c r="N23" s="86"/>
    </row>
    <row r="24" spans="1:19" ht="12" customHeight="1" x14ac:dyDescent="0.2">
      <c r="A24" s="75"/>
      <c r="B24" s="75"/>
      <c r="C24" s="75"/>
      <c r="D24" s="74"/>
      <c r="E24" s="78" t="s">
        <v>28</v>
      </c>
      <c r="F24" s="91"/>
      <c r="G24" s="92"/>
      <c r="H24" s="87"/>
      <c r="I24" s="78" t="s">
        <v>29</v>
      </c>
      <c r="J24" s="79"/>
      <c r="K24" s="79"/>
      <c r="L24" s="80"/>
      <c r="M24" s="87"/>
      <c r="N24" s="88"/>
    </row>
    <row r="25" spans="1:19" ht="23.25" customHeight="1" x14ac:dyDescent="0.2">
      <c r="A25" s="75"/>
      <c r="B25" s="75"/>
      <c r="C25" s="75"/>
      <c r="D25" s="75"/>
      <c r="E25" s="36" t="s">
        <v>4</v>
      </c>
      <c r="F25" s="36" t="s">
        <v>9</v>
      </c>
      <c r="G25" s="75" t="s">
        <v>10</v>
      </c>
      <c r="H25" s="87"/>
      <c r="I25" s="75" t="s">
        <v>4</v>
      </c>
      <c r="J25" s="75" t="s">
        <v>11</v>
      </c>
      <c r="K25" s="36" t="s">
        <v>12</v>
      </c>
      <c r="L25" s="75" t="s">
        <v>10</v>
      </c>
      <c r="M25" s="89"/>
      <c r="N25" s="90"/>
    </row>
    <row r="26" spans="1:19" ht="18" customHeight="1" x14ac:dyDescent="0.2">
      <c r="A26" s="75"/>
      <c r="B26" s="75"/>
      <c r="C26" s="75"/>
      <c r="D26" s="76"/>
      <c r="E26" s="83" t="s">
        <v>11</v>
      </c>
      <c r="F26" s="83" t="s">
        <v>13</v>
      </c>
      <c r="G26" s="76"/>
      <c r="H26" s="87"/>
      <c r="I26" s="75"/>
      <c r="J26" s="75"/>
      <c r="K26" s="83" t="s">
        <v>14</v>
      </c>
      <c r="L26" s="76"/>
      <c r="M26" s="93" t="s">
        <v>15</v>
      </c>
      <c r="N26" s="94"/>
    </row>
    <row r="27" spans="1:19" ht="18.75" customHeight="1" x14ac:dyDescent="0.2">
      <c r="A27" s="84"/>
      <c r="B27" s="84"/>
      <c r="C27" s="84"/>
      <c r="D27" s="77"/>
      <c r="E27" s="84"/>
      <c r="F27" s="84"/>
      <c r="G27" s="77"/>
      <c r="H27" s="95"/>
      <c r="I27" s="84"/>
      <c r="J27" s="84"/>
      <c r="K27" s="84"/>
      <c r="L27" s="77"/>
      <c r="M27" s="37" t="s">
        <v>16</v>
      </c>
      <c r="N27" s="37" t="s">
        <v>17</v>
      </c>
    </row>
    <row r="28" spans="1:19" x14ac:dyDescent="0.2">
      <c r="A28" s="102">
        <v>1</v>
      </c>
      <c r="B28" s="102">
        <v>2</v>
      </c>
      <c r="C28" s="102">
        <v>3</v>
      </c>
      <c r="D28" s="102">
        <v>4</v>
      </c>
      <c r="E28" s="102">
        <v>5</v>
      </c>
      <c r="F28" s="102">
        <v>6</v>
      </c>
      <c r="G28" s="102">
        <v>7</v>
      </c>
      <c r="H28" s="102">
        <v>8</v>
      </c>
      <c r="I28" s="102">
        <v>9</v>
      </c>
      <c r="J28" s="102">
        <v>10</v>
      </c>
      <c r="K28" s="102">
        <v>11</v>
      </c>
      <c r="L28" s="102">
        <v>12</v>
      </c>
      <c r="M28" s="102">
        <v>13</v>
      </c>
      <c r="N28" s="102">
        <v>14</v>
      </c>
      <c r="O28" s="38"/>
      <c r="P28" s="38"/>
      <c r="Q28" s="38"/>
    </row>
    <row r="29" spans="1:19" s="44" customFormat="1" ht="17.850000000000001" customHeight="1" x14ac:dyDescent="0.2">
      <c r="A29" s="103" t="s">
        <v>41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</row>
    <row r="30" spans="1:19" ht="72" x14ac:dyDescent="0.2">
      <c r="A30" s="39">
        <v>1</v>
      </c>
      <c r="B30" s="40" t="s">
        <v>42</v>
      </c>
      <c r="C30" s="40" t="s">
        <v>43</v>
      </c>
      <c r="D30" s="41">
        <v>0.623</v>
      </c>
      <c r="E30" s="42" t="s">
        <v>44</v>
      </c>
      <c r="F30" s="42" t="s">
        <v>45</v>
      </c>
      <c r="G30" s="42"/>
      <c r="H30" s="42"/>
      <c r="I30" s="43">
        <v>1716</v>
      </c>
      <c r="J30" s="43">
        <v>25</v>
      </c>
      <c r="K30" s="43" t="s">
        <v>46</v>
      </c>
      <c r="L30" s="43"/>
      <c r="M30" s="42" t="s">
        <v>47</v>
      </c>
      <c r="N30" s="42" t="s">
        <v>48</v>
      </c>
      <c r="O30" s="44"/>
      <c r="P30" s="44"/>
      <c r="Q30" s="44"/>
      <c r="R30" s="44"/>
      <c r="S30" s="44"/>
    </row>
    <row r="31" spans="1:19" x14ac:dyDescent="0.2">
      <c r="A31" s="105"/>
      <c r="B31" s="106"/>
      <c r="C31" s="106" t="s">
        <v>49</v>
      </c>
      <c r="D31" s="107" t="s">
        <v>50</v>
      </c>
      <c r="E31" s="108"/>
      <c r="F31" s="108"/>
      <c r="G31" s="108"/>
      <c r="H31" s="108"/>
      <c r="I31" s="109">
        <v>145</v>
      </c>
      <c r="J31" s="109"/>
      <c r="K31" s="109"/>
      <c r="L31" s="109"/>
      <c r="M31" s="108"/>
      <c r="N31" s="108"/>
      <c r="O31" s="44"/>
      <c r="P31" s="44"/>
      <c r="Q31" s="44"/>
      <c r="R31" s="44"/>
      <c r="S31" s="44"/>
    </row>
    <row r="32" spans="1:19" x14ac:dyDescent="0.2">
      <c r="A32" s="105"/>
      <c r="B32" s="106"/>
      <c r="C32" s="106" t="s">
        <v>51</v>
      </c>
      <c r="D32" s="107" t="s">
        <v>52</v>
      </c>
      <c r="E32" s="108"/>
      <c r="F32" s="108"/>
      <c r="G32" s="108"/>
      <c r="H32" s="108"/>
      <c r="I32" s="109">
        <v>83</v>
      </c>
      <c r="J32" s="109"/>
      <c r="K32" s="109"/>
      <c r="L32" s="109"/>
      <c r="M32" s="108"/>
      <c r="N32" s="108"/>
      <c r="O32" s="44"/>
      <c r="P32" s="44"/>
      <c r="Q32" s="44"/>
      <c r="R32" s="44"/>
      <c r="S32" s="44"/>
    </row>
    <row r="33" spans="1:19" x14ac:dyDescent="0.2">
      <c r="A33" s="105"/>
      <c r="B33" s="106"/>
      <c r="C33" s="106" t="s">
        <v>53</v>
      </c>
      <c r="D33" s="107" t="s">
        <v>54</v>
      </c>
      <c r="E33" s="108"/>
      <c r="F33" s="108"/>
      <c r="G33" s="108"/>
      <c r="H33" s="108"/>
      <c r="I33" s="109">
        <v>1944</v>
      </c>
      <c r="J33" s="109"/>
      <c r="K33" s="109"/>
      <c r="L33" s="109"/>
      <c r="M33" s="108"/>
      <c r="N33" s="108"/>
      <c r="O33" s="44"/>
      <c r="P33" s="44"/>
      <c r="Q33" s="44"/>
      <c r="R33" s="44"/>
      <c r="S33" s="44"/>
    </row>
    <row r="34" spans="1:19" s="59" customFormat="1" ht="72" x14ac:dyDescent="0.2">
      <c r="A34" s="39">
        <v>2</v>
      </c>
      <c r="B34" s="40" t="s">
        <v>55</v>
      </c>
      <c r="C34" s="40" t="s">
        <v>56</v>
      </c>
      <c r="D34" s="41">
        <v>1.07</v>
      </c>
      <c r="E34" s="42" t="s">
        <v>57</v>
      </c>
      <c r="F34" s="42" t="s">
        <v>58</v>
      </c>
      <c r="G34" s="42"/>
      <c r="H34" s="42"/>
      <c r="I34" s="43">
        <v>1582</v>
      </c>
      <c r="J34" s="43">
        <v>631</v>
      </c>
      <c r="K34" s="43" t="s">
        <v>59</v>
      </c>
      <c r="L34" s="43"/>
      <c r="M34" s="42" t="s">
        <v>60</v>
      </c>
      <c r="N34" s="42" t="s">
        <v>61</v>
      </c>
      <c r="O34" s="44"/>
      <c r="P34" s="44"/>
      <c r="Q34" s="44"/>
      <c r="R34" s="44"/>
      <c r="S34" s="44"/>
    </row>
    <row r="35" spans="1:19" x14ac:dyDescent="0.2">
      <c r="A35" s="105"/>
      <c r="B35" s="106"/>
      <c r="C35" s="106" t="s">
        <v>62</v>
      </c>
      <c r="D35" s="107" t="s">
        <v>50</v>
      </c>
      <c r="E35" s="108"/>
      <c r="F35" s="108"/>
      <c r="G35" s="108"/>
      <c r="H35" s="108"/>
      <c r="I35" s="109">
        <v>761</v>
      </c>
      <c r="J35" s="109"/>
      <c r="K35" s="109"/>
      <c r="L35" s="109"/>
      <c r="M35" s="108"/>
      <c r="N35" s="108"/>
      <c r="O35" s="44"/>
      <c r="P35" s="44"/>
      <c r="Q35" s="44"/>
      <c r="R35" s="44"/>
      <c r="S35" s="44"/>
    </row>
    <row r="36" spans="1:19" x14ac:dyDescent="0.2">
      <c r="A36" s="105"/>
      <c r="B36" s="106"/>
      <c r="C36" s="106" t="s">
        <v>63</v>
      </c>
      <c r="D36" s="107" t="s">
        <v>52</v>
      </c>
      <c r="E36" s="108"/>
      <c r="F36" s="108"/>
      <c r="G36" s="108"/>
      <c r="H36" s="108"/>
      <c r="I36" s="109">
        <v>439</v>
      </c>
      <c r="J36" s="109"/>
      <c r="K36" s="109"/>
      <c r="L36" s="109"/>
      <c r="M36" s="108"/>
      <c r="N36" s="108"/>
      <c r="O36" s="44"/>
      <c r="P36" s="44"/>
      <c r="Q36" s="44"/>
      <c r="R36" s="44"/>
      <c r="S36" s="44"/>
    </row>
    <row r="37" spans="1:19" x14ac:dyDescent="0.2">
      <c r="A37" s="105"/>
      <c r="B37" s="106"/>
      <c r="C37" s="106" t="s">
        <v>53</v>
      </c>
      <c r="D37" s="107" t="s">
        <v>54</v>
      </c>
      <c r="E37" s="108"/>
      <c r="F37" s="108"/>
      <c r="G37" s="108"/>
      <c r="H37" s="108"/>
      <c r="I37" s="109">
        <v>2782</v>
      </c>
      <c r="J37" s="109"/>
      <c r="K37" s="109"/>
      <c r="L37" s="109"/>
      <c r="M37" s="108"/>
      <c r="N37" s="108"/>
      <c r="O37" s="44"/>
      <c r="P37" s="44"/>
      <c r="Q37" s="44"/>
      <c r="R37" s="44"/>
      <c r="S37" s="44"/>
    </row>
    <row r="38" spans="1:19" ht="84" x14ac:dyDescent="0.2">
      <c r="A38" s="39">
        <v>3</v>
      </c>
      <c r="B38" s="40" t="s">
        <v>64</v>
      </c>
      <c r="C38" s="40" t="s">
        <v>65</v>
      </c>
      <c r="D38" s="41">
        <v>47.0642</v>
      </c>
      <c r="E38" s="42">
        <v>3.28</v>
      </c>
      <c r="F38" s="42">
        <v>3.28</v>
      </c>
      <c r="G38" s="42"/>
      <c r="H38" s="42"/>
      <c r="I38" s="43">
        <v>154</v>
      </c>
      <c r="J38" s="43"/>
      <c r="K38" s="43">
        <v>154</v>
      </c>
      <c r="L38" s="43"/>
      <c r="M38" s="42"/>
      <c r="N38" s="42"/>
      <c r="O38" s="44"/>
      <c r="P38" s="44"/>
      <c r="Q38" s="44"/>
      <c r="R38" s="44"/>
      <c r="S38" s="44"/>
    </row>
    <row r="39" spans="1:19" s="59" customFormat="1" ht="12.75" x14ac:dyDescent="0.2">
      <c r="A39" s="105"/>
      <c r="B39" s="106"/>
      <c r="C39" s="106" t="s">
        <v>53</v>
      </c>
      <c r="D39" s="107" t="s">
        <v>54</v>
      </c>
      <c r="E39" s="108"/>
      <c r="F39" s="108"/>
      <c r="G39" s="108"/>
      <c r="H39" s="108"/>
      <c r="I39" s="109">
        <v>154</v>
      </c>
      <c r="J39" s="109"/>
      <c r="K39" s="109"/>
      <c r="L39" s="109"/>
      <c r="M39" s="108"/>
      <c r="N39" s="108"/>
      <c r="O39" s="44"/>
      <c r="P39" s="44"/>
      <c r="Q39" s="44"/>
      <c r="R39" s="44"/>
      <c r="S39" s="44"/>
    </row>
    <row r="40" spans="1:19" ht="84" x14ac:dyDescent="0.2">
      <c r="A40" s="39">
        <v>4</v>
      </c>
      <c r="B40" s="40" t="s">
        <v>66</v>
      </c>
      <c r="C40" s="40" t="s">
        <v>67</v>
      </c>
      <c r="D40" s="41">
        <v>47.0642</v>
      </c>
      <c r="E40" s="42">
        <v>6.69</v>
      </c>
      <c r="F40" s="42">
        <v>6.69</v>
      </c>
      <c r="G40" s="42"/>
      <c r="H40" s="42"/>
      <c r="I40" s="43">
        <v>315</v>
      </c>
      <c r="J40" s="43"/>
      <c r="K40" s="43">
        <v>315</v>
      </c>
      <c r="L40" s="43"/>
      <c r="M40" s="42"/>
      <c r="N40" s="42"/>
      <c r="O40" s="44"/>
      <c r="P40" s="44"/>
      <c r="Q40" s="44"/>
      <c r="R40" s="44"/>
      <c r="S40" s="44"/>
    </row>
    <row r="41" spans="1:19" x14ac:dyDescent="0.2">
      <c r="A41" s="110"/>
      <c r="B41" s="111"/>
      <c r="C41" s="111" t="s">
        <v>53</v>
      </c>
      <c r="D41" s="112" t="s">
        <v>54</v>
      </c>
      <c r="E41" s="113"/>
      <c r="F41" s="113"/>
      <c r="G41" s="113"/>
      <c r="H41" s="113"/>
      <c r="I41" s="114">
        <v>315</v>
      </c>
      <c r="J41" s="114"/>
      <c r="K41" s="114"/>
      <c r="L41" s="114"/>
      <c r="M41" s="113"/>
      <c r="N41" s="113"/>
      <c r="O41" s="44"/>
      <c r="P41" s="44"/>
      <c r="Q41" s="44"/>
      <c r="R41" s="44"/>
      <c r="S41" s="44"/>
    </row>
    <row r="42" spans="1:19" ht="36" x14ac:dyDescent="0.2">
      <c r="A42" s="115" t="s">
        <v>68</v>
      </c>
      <c r="B42" s="116"/>
      <c r="C42" s="116"/>
      <c r="D42" s="116"/>
      <c r="E42" s="116"/>
      <c r="F42" s="116"/>
      <c r="G42" s="116"/>
      <c r="H42" s="116"/>
      <c r="I42" s="43">
        <v>3767</v>
      </c>
      <c r="J42" s="43">
        <v>656</v>
      </c>
      <c r="K42" s="43" t="s">
        <v>69</v>
      </c>
      <c r="L42" s="43"/>
      <c r="M42" s="42"/>
      <c r="N42" s="42" t="s">
        <v>70</v>
      </c>
      <c r="O42" s="44"/>
      <c r="P42" s="44"/>
      <c r="Q42" s="44"/>
      <c r="R42" s="44"/>
      <c r="S42" s="44"/>
    </row>
    <row r="43" spans="1:19" ht="12.75" x14ac:dyDescent="0.2">
      <c r="A43" s="115" t="s">
        <v>71</v>
      </c>
      <c r="B43" s="116"/>
      <c r="C43" s="116"/>
      <c r="D43" s="116"/>
      <c r="E43" s="116"/>
      <c r="F43" s="116"/>
      <c r="G43" s="116"/>
      <c r="H43" s="116"/>
      <c r="I43" s="43">
        <v>906</v>
      </c>
      <c r="J43" s="43"/>
      <c r="K43" s="43"/>
      <c r="L43" s="43"/>
      <c r="M43" s="42"/>
      <c r="N43" s="42"/>
      <c r="O43" s="44"/>
      <c r="P43" s="44"/>
      <c r="Q43" s="44"/>
      <c r="R43" s="44"/>
      <c r="S43" s="44"/>
    </row>
    <row r="44" spans="1:19" ht="12.75" x14ac:dyDescent="0.2">
      <c r="A44" s="115" t="s">
        <v>72</v>
      </c>
      <c r="B44" s="116"/>
      <c r="C44" s="116"/>
      <c r="D44" s="116"/>
      <c r="E44" s="116"/>
      <c r="F44" s="116"/>
      <c r="G44" s="116"/>
      <c r="H44" s="116"/>
      <c r="I44" s="43"/>
      <c r="J44" s="43"/>
      <c r="K44" s="43"/>
      <c r="L44" s="43"/>
      <c r="M44" s="42"/>
      <c r="N44" s="42"/>
    </row>
    <row r="45" spans="1:19" ht="12.75" x14ac:dyDescent="0.2">
      <c r="A45" s="115" t="s">
        <v>73</v>
      </c>
      <c r="B45" s="116"/>
      <c r="C45" s="116"/>
      <c r="D45" s="116"/>
      <c r="E45" s="116"/>
      <c r="F45" s="116"/>
      <c r="G45" s="116"/>
      <c r="H45" s="116"/>
      <c r="I45" s="43">
        <v>906</v>
      </c>
      <c r="J45" s="43"/>
      <c r="K45" s="43"/>
      <c r="L45" s="43"/>
      <c r="M45" s="42"/>
      <c r="N45" s="42"/>
    </row>
    <row r="46" spans="1:19" ht="12.75" x14ac:dyDescent="0.2">
      <c r="A46" s="115" t="s">
        <v>74</v>
      </c>
      <c r="B46" s="116"/>
      <c r="C46" s="116"/>
      <c r="D46" s="116"/>
      <c r="E46" s="116"/>
      <c r="F46" s="116"/>
      <c r="G46" s="116"/>
      <c r="H46" s="116"/>
      <c r="I46" s="43">
        <v>523</v>
      </c>
      <c r="J46" s="43"/>
      <c r="K46" s="43"/>
      <c r="L46" s="43"/>
      <c r="M46" s="42"/>
      <c r="N46" s="42"/>
    </row>
    <row r="47" spans="1:19" ht="12.75" x14ac:dyDescent="0.2">
      <c r="A47" s="115" t="s">
        <v>72</v>
      </c>
      <c r="B47" s="116"/>
      <c r="C47" s="116"/>
      <c r="D47" s="116"/>
      <c r="E47" s="116"/>
      <c r="F47" s="116"/>
      <c r="G47" s="116"/>
      <c r="H47" s="116"/>
      <c r="I47" s="43"/>
      <c r="J47" s="43"/>
      <c r="K47" s="43"/>
      <c r="L47" s="43"/>
      <c r="M47" s="42"/>
      <c r="N47" s="42"/>
    </row>
    <row r="48" spans="1:19" ht="12.75" x14ac:dyDescent="0.2">
      <c r="A48" s="115" t="s">
        <v>75</v>
      </c>
      <c r="B48" s="116"/>
      <c r="C48" s="116"/>
      <c r="D48" s="116"/>
      <c r="E48" s="116"/>
      <c r="F48" s="116"/>
      <c r="G48" s="116"/>
      <c r="H48" s="116"/>
      <c r="I48" s="43">
        <v>523</v>
      </c>
      <c r="J48" s="43"/>
      <c r="K48" s="43"/>
      <c r="L48" s="43"/>
      <c r="M48" s="42"/>
      <c r="N48" s="42"/>
      <c r="O48" s="59"/>
      <c r="P48" s="59"/>
      <c r="Q48" s="59"/>
      <c r="R48" s="59"/>
      <c r="S48" s="59"/>
    </row>
    <row r="49" spans="1:19" ht="12.75" x14ac:dyDescent="0.2">
      <c r="A49" s="117" t="s">
        <v>76</v>
      </c>
      <c r="B49" s="104"/>
      <c r="C49" s="104"/>
      <c r="D49" s="104"/>
      <c r="E49" s="104"/>
      <c r="F49" s="104"/>
      <c r="G49" s="104"/>
      <c r="H49" s="104"/>
      <c r="I49" s="118"/>
      <c r="J49" s="118"/>
      <c r="K49" s="118"/>
      <c r="L49" s="118"/>
      <c r="M49" s="119"/>
      <c r="N49" s="119"/>
    </row>
    <row r="50" spans="1:19" ht="12.75" x14ac:dyDescent="0.2">
      <c r="A50" s="115" t="s">
        <v>77</v>
      </c>
      <c r="B50" s="116"/>
      <c r="C50" s="116"/>
      <c r="D50" s="116"/>
      <c r="E50" s="116"/>
      <c r="F50" s="116"/>
      <c r="G50" s="116"/>
      <c r="H50" s="116"/>
      <c r="I50" s="43"/>
      <c r="J50" s="43"/>
      <c r="K50" s="43"/>
      <c r="L50" s="43"/>
      <c r="M50" s="42"/>
      <c r="N50" s="42"/>
    </row>
    <row r="51" spans="1:19" ht="36" x14ac:dyDescent="0.2">
      <c r="A51" s="115" t="s">
        <v>78</v>
      </c>
      <c r="B51" s="116"/>
      <c r="C51" s="116"/>
      <c r="D51" s="116"/>
      <c r="E51" s="116"/>
      <c r="F51" s="116"/>
      <c r="G51" s="116"/>
      <c r="H51" s="116"/>
      <c r="I51" s="43">
        <v>3298</v>
      </c>
      <c r="J51" s="43">
        <v>656</v>
      </c>
      <c r="K51" s="43" t="s">
        <v>79</v>
      </c>
      <c r="L51" s="43"/>
      <c r="M51" s="42"/>
      <c r="N51" s="42" t="s">
        <v>70</v>
      </c>
    </row>
    <row r="52" spans="1:19" ht="12.75" x14ac:dyDescent="0.2">
      <c r="A52" s="115" t="s">
        <v>80</v>
      </c>
      <c r="B52" s="116"/>
      <c r="C52" s="116"/>
      <c r="D52" s="116"/>
      <c r="E52" s="116"/>
      <c r="F52" s="116"/>
      <c r="G52" s="116"/>
      <c r="H52" s="116"/>
      <c r="I52" s="43">
        <v>906</v>
      </c>
      <c r="J52" s="43"/>
      <c r="K52" s="43"/>
      <c r="L52" s="43"/>
      <c r="M52" s="42"/>
      <c r="N52" s="42"/>
    </row>
    <row r="53" spans="1:19" ht="12.75" x14ac:dyDescent="0.2">
      <c r="A53" s="115" t="s">
        <v>81</v>
      </c>
      <c r="B53" s="116"/>
      <c r="C53" s="116"/>
      <c r="D53" s="116"/>
      <c r="E53" s="116"/>
      <c r="F53" s="116"/>
      <c r="G53" s="116"/>
      <c r="H53" s="116"/>
      <c r="I53" s="43">
        <v>523</v>
      </c>
      <c r="J53" s="43"/>
      <c r="K53" s="43"/>
      <c r="L53" s="43"/>
      <c r="M53" s="42"/>
      <c r="N53" s="42"/>
      <c r="O53" s="59"/>
      <c r="P53" s="59"/>
      <c r="Q53" s="59"/>
      <c r="R53" s="59"/>
      <c r="S53" s="59"/>
    </row>
    <row r="54" spans="1:19" ht="36" x14ac:dyDescent="0.2">
      <c r="A54" s="115" t="s">
        <v>82</v>
      </c>
      <c r="B54" s="116"/>
      <c r="C54" s="116"/>
      <c r="D54" s="116"/>
      <c r="E54" s="116"/>
      <c r="F54" s="116"/>
      <c r="G54" s="116"/>
      <c r="H54" s="116"/>
      <c r="I54" s="43">
        <v>4727</v>
      </c>
      <c r="J54" s="43"/>
      <c r="K54" s="43"/>
      <c r="L54" s="43"/>
      <c r="M54" s="42"/>
      <c r="N54" s="42" t="s">
        <v>70</v>
      </c>
    </row>
    <row r="55" spans="1:19" ht="12.75" x14ac:dyDescent="0.2">
      <c r="A55" s="115" t="s">
        <v>83</v>
      </c>
      <c r="B55" s="116"/>
      <c r="C55" s="116"/>
      <c r="D55" s="116"/>
      <c r="E55" s="116"/>
      <c r="F55" s="116"/>
      <c r="G55" s="116"/>
      <c r="H55" s="116"/>
      <c r="I55" s="43"/>
      <c r="J55" s="43"/>
      <c r="K55" s="43"/>
      <c r="L55" s="43"/>
      <c r="M55" s="42"/>
      <c r="N55" s="42"/>
    </row>
    <row r="56" spans="1:19" ht="12.75" x14ac:dyDescent="0.2">
      <c r="A56" s="115" t="s">
        <v>84</v>
      </c>
      <c r="B56" s="116"/>
      <c r="C56" s="116"/>
      <c r="D56" s="116"/>
      <c r="E56" s="116"/>
      <c r="F56" s="116"/>
      <c r="G56" s="116"/>
      <c r="H56" s="116"/>
      <c r="I56" s="43">
        <v>154</v>
      </c>
      <c r="J56" s="43"/>
      <c r="K56" s="43">
        <v>154</v>
      </c>
      <c r="L56" s="43"/>
      <c r="M56" s="42"/>
      <c r="N56" s="42"/>
    </row>
    <row r="57" spans="1:19" ht="12.75" x14ac:dyDescent="0.2">
      <c r="A57" s="115" t="s">
        <v>85</v>
      </c>
      <c r="B57" s="116"/>
      <c r="C57" s="116"/>
      <c r="D57" s="116"/>
      <c r="E57" s="116"/>
      <c r="F57" s="116"/>
      <c r="G57" s="116"/>
      <c r="H57" s="116"/>
      <c r="I57" s="43"/>
      <c r="J57" s="43"/>
      <c r="K57" s="43"/>
      <c r="L57" s="43"/>
      <c r="M57" s="42"/>
      <c r="N57" s="42"/>
    </row>
    <row r="58" spans="1:19" ht="12.75" x14ac:dyDescent="0.2">
      <c r="A58" s="115" t="s">
        <v>86</v>
      </c>
      <c r="B58" s="116"/>
      <c r="C58" s="116"/>
      <c r="D58" s="116"/>
      <c r="E58" s="116"/>
      <c r="F58" s="116"/>
      <c r="G58" s="116"/>
      <c r="H58" s="116"/>
      <c r="I58" s="43">
        <v>315</v>
      </c>
      <c r="J58" s="43"/>
      <c r="K58" s="43">
        <v>315</v>
      </c>
      <c r="L58" s="43"/>
      <c r="M58" s="42"/>
      <c r="N58" s="42"/>
    </row>
    <row r="59" spans="1:19" ht="36" x14ac:dyDescent="0.2">
      <c r="A59" s="115" t="s">
        <v>87</v>
      </c>
      <c r="B59" s="116"/>
      <c r="C59" s="116"/>
      <c r="D59" s="116"/>
      <c r="E59" s="116"/>
      <c r="F59" s="116"/>
      <c r="G59" s="116"/>
      <c r="H59" s="116"/>
      <c r="I59" s="43">
        <v>5196</v>
      </c>
      <c r="J59" s="43"/>
      <c r="K59" s="43"/>
      <c r="L59" s="43"/>
      <c r="M59" s="42"/>
      <c r="N59" s="42" t="s">
        <v>70</v>
      </c>
    </row>
    <row r="60" spans="1:19" ht="36" x14ac:dyDescent="0.2">
      <c r="A60" s="115" t="s">
        <v>88</v>
      </c>
      <c r="B60" s="116"/>
      <c r="C60" s="116"/>
      <c r="D60" s="116"/>
      <c r="E60" s="116"/>
      <c r="F60" s="116"/>
      <c r="G60" s="116"/>
      <c r="H60" s="116"/>
      <c r="I60" s="43">
        <v>42192</v>
      </c>
      <c r="J60" s="43"/>
      <c r="K60" s="43"/>
      <c r="L60" s="43"/>
      <c r="M60" s="42"/>
      <c r="N60" s="42" t="s">
        <v>70</v>
      </c>
    </row>
    <row r="61" spans="1:19" ht="12.75" x14ac:dyDescent="0.2">
      <c r="A61" s="115" t="s">
        <v>89</v>
      </c>
      <c r="B61" s="116"/>
      <c r="C61" s="116"/>
      <c r="D61" s="116"/>
      <c r="E61" s="116"/>
      <c r="F61" s="116"/>
      <c r="G61" s="116"/>
      <c r="H61" s="116"/>
      <c r="I61" s="43"/>
      <c r="J61" s="43"/>
      <c r="K61" s="43"/>
      <c r="L61" s="43"/>
      <c r="M61" s="42"/>
      <c r="N61" s="42"/>
    </row>
    <row r="62" spans="1:19" ht="12.75" x14ac:dyDescent="0.2">
      <c r="A62" s="115" t="s">
        <v>90</v>
      </c>
      <c r="B62" s="116"/>
      <c r="C62" s="116"/>
      <c r="D62" s="116"/>
      <c r="E62" s="116"/>
      <c r="F62" s="116"/>
      <c r="G62" s="116"/>
      <c r="H62" s="116"/>
      <c r="I62" s="43">
        <v>3111</v>
      </c>
      <c r="J62" s="43"/>
      <c r="K62" s="43"/>
      <c r="L62" s="43"/>
      <c r="M62" s="42"/>
      <c r="N62" s="42"/>
    </row>
    <row r="63" spans="1:19" ht="12.75" x14ac:dyDescent="0.2">
      <c r="A63" s="115" t="s">
        <v>91</v>
      </c>
      <c r="B63" s="116"/>
      <c r="C63" s="116"/>
      <c r="D63" s="116"/>
      <c r="E63" s="116"/>
      <c r="F63" s="116"/>
      <c r="G63" s="116"/>
      <c r="H63" s="116"/>
      <c r="I63" s="43">
        <v>871</v>
      </c>
      <c r="J63" s="43"/>
      <c r="K63" s="43"/>
      <c r="L63" s="43"/>
      <c r="M63" s="42"/>
      <c r="N63" s="42"/>
    </row>
    <row r="64" spans="1:19" ht="12.75" x14ac:dyDescent="0.2">
      <c r="A64" s="115" t="s">
        <v>92</v>
      </c>
      <c r="B64" s="116"/>
      <c r="C64" s="116"/>
      <c r="D64" s="116"/>
      <c r="E64" s="116"/>
      <c r="F64" s="116"/>
      <c r="G64" s="116"/>
      <c r="H64" s="116"/>
      <c r="I64" s="43">
        <v>906</v>
      </c>
      <c r="J64" s="43"/>
      <c r="K64" s="43"/>
      <c r="L64" s="43"/>
      <c r="M64" s="42"/>
      <c r="N64" s="42"/>
    </row>
    <row r="65" spans="1:14" ht="12.75" x14ac:dyDescent="0.2">
      <c r="A65" s="115" t="s">
        <v>93</v>
      </c>
      <c r="B65" s="116"/>
      <c r="C65" s="116"/>
      <c r="D65" s="116"/>
      <c r="E65" s="116"/>
      <c r="F65" s="116"/>
      <c r="G65" s="116"/>
      <c r="H65" s="116"/>
      <c r="I65" s="43">
        <v>523</v>
      </c>
      <c r="J65" s="43"/>
      <c r="K65" s="43"/>
      <c r="L65" s="43"/>
      <c r="M65" s="42"/>
      <c r="N65" s="42"/>
    </row>
    <row r="66" spans="1:14" ht="36" x14ac:dyDescent="0.2">
      <c r="A66" s="120" t="s">
        <v>94</v>
      </c>
      <c r="B66" s="121"/>
      <c r="C66" s="121"/>
      <c r="D66" s="121"/>
      <c r="E66" s="121"/>
      <c r="F66" s="121"/>
      <c r="G66" s="121"/>
      <c r="H66" s="121"/>
      <c r="I66" s="122">
        <v>42192</v>
      </c>
      <c r="J66" s="122"/>
      <c r="K66" s="122"/>
      <c r="L66" s="122"/>
      <c r="M66" s="123"/>
      <c r="N66" s="123" t="s">
        <v>70</v>
      </c>
    </row>
    <row r="67" spans="1:14" ht="36" x14ac:dyDescent="0.2">
      <c r="A67" s="124" t="s">
        <v>95</v>
      </c>
      <c r="B67" s="125"/>
      <c r="C67" s="125"/>
      <c r="D67" s="125"/>
      <c r="E67" s="125"/>
      <c r="F67" s="125"/>
      <c r="G67" s="125"/>
      <c r="H67" s="125"/>
      <c r="I67" s="126">
        <v>3767</v>
      </c>
      <c r="J67" s="126">
        <v>656</v>
      </c>
      <c r="K67" s="126" t="s">
        <v>69</v>
      </c>
      <c r="L67" s="126"/>
      <c r="M67" s="127"/>
      <c r="N67" s="127" t="s">
        <v>70</v>
      </c>
    </row>
    <row r="68" spans="1:14" ht="12.75" x14ac:dyDescent="0.2">
      <c r="A68" s="124" t="s">
        <v>71</v>
      </c>
      <c r="B68" s="125"/>
      <c r="C68" s="125"/>
      <c r="D68" s="125"/>
      <c r="E68" s="125"/>
      <c r="F68" s="125"/>
      <c r="G68" s="125"/>
      <c r="H68" s="125"/>
      <c r="I68" s="126">
        <v>906</v>
      </c>
      <c r="J68" s="126"/>
      <c r="K68" s="126"/>
      <c r="L68" s="126"/>
      <c r="M68" s="127"/>
      <c r="N68" s="127"/>
    </row>
    <row r="69" spans="1:14" ht="12.75" x14ac:dyDescent="0.2">
      <c r="A69" s="124" t="s">
        <v>72</v>
      </c>
      <c r="B69" s="125"/>
      <c r="C69" s="125"/>
      <c r="D69" s="125"/>
      <c r="E69" s="125"/>
      <c r="F69" s="125"/>
      <c r="G69" s="125"/>
      <c r="H69" s="125"/>
      <c r="I69" s="126"/>
      <c r="J69" s="126"/>
      <c r="K69" s="126"/>
      <c r="L69" s="126"/>
      <c r="M69" s="127"/>
      <c r="N69" s="127"/>
    </row>
    <row r="70" spans="1:14" ht="12.75" x14ac:dyDescent="0.2">
      <c r="A70" s="124" t="s">
        <v>73</v>
      </c>
      <c r="B70" s="125"/>
      <c r="C70" s="125"/>
      <c r="D70" s="125"/>
      <c r="E70" s="125"/>
      <c r="F70" s="125"/>
      <c r="G70" s="125"/>
      <c r="H70" s="125"/>
      <c r="I70" s="126">
        <v>906</v>
      </c>
      <c r="J70" s="126"/>
      <c r="K70" s="126"/>
      <c r="L70" s="126"/>
      <c r="M70" s="127"/>
      <c r="N70" s="127"/>
    </row>
    <row r="71" spans="1:14" ht="12.75" x14ac:dyDescent="0.2">
      <c r="A71" s="124" t="s">
        <v>74</v>
      </c>
      <c r="B71" s="125"/>
      <c r="C71" s="125"/>
      <c r="D71" s="125"/>
      <c r="E71" s="125"/>
      <c r="F71" s="125"/>
      <c r="G71" s="125"/>
      <c r="H71" s="125"/>
      <c r="I71" s="126">
        <v>523</v>
      </c>
      <c r="J71" s="126"/>
      <c r="K71" s="126"/>
      <c r="L71" s="126"/>
      <c r="M71" s="127"/>
      <c r="N71" s="127"/>
    </row>
    <row r="72" spans="1:14" ht="12.75" x14ac:dyDescent="0.2">
      <c r="A72" s="124" t="s">
        <v>72</v>
      </c>
      <c r="B72" s="125"/>
      <c r="C72" s="125"/>
      <c r="D72" s="125"/>
      <c r="E72" s="125"/>
      <c r="F72" s="125"/>
      <c r="G72" s="125"/>
      <c r="H72" s="125"/>
      <c r="I72" s="126"/>
      <c r="J72" s="126"/>
      <c r="K72" s="126"/>
      <c r="L72" s="126"/>
      <c r="M72" s="127"/>
      <c r="N72" s="127"/>
    </row>
    <row r="73" spans="1:14" ht="12.75" x14ac:dyDescent="0.2">
      <c r="A73" s="124" t="s">
        <v>75</v>
      </c>
      <c r="B73" s="125"/>
      <c r="C73" s="125"/>
      <c r="D73" s="125"/>
      <c r="E73" s="125"/>
      <c r="F73" s="125"/>
      <c r="G73" s="125"/>
      <c r="H73" s="125"/>
      <c r="I73" s="126">
        <v>523</v>
      </c>
      <c r="J73" s="126"/>
      <c r="K73" s="126"/>
      <c r="L73" s="126"/>
      <c r="M73" s="127"/>
      <c r="N73" s="127"/>
    </row>
    <row r="74" spans="1:14" ht="12.75" x14ac:dyDescent="0.2">
      <c r="A74" s="128" t="s">
        <v>96</v>
      </c>
      <c r="B74" s="129"/>
      <c r="C74" s="129"/>
      <c r="D74" s="129"/>
      <c r="E74" s="129"/>
      <c r="F74" s="129"/>
      <c r="G74" s="129"/>
      <c r="H74" s="129"/>
      <c r="I74" s="130"/>
      <c r="J74" s="130"/>
      <c r="K74" s="130"/>
      <c r="L74" s="130"/>
      <c r="M74" s="131"/>
      <c r="N74" s="131"/>
    </row>
    <row r="75" spans="1:14" ht="12.75" x14ac:dyDescent="0.2">
      <c r="A75" s="124" t="s">
        <v>77</v>
      </c>
      <c r="B75" s="125"/>
      <c r="C75" s="125"/>
      <c r="D75" s="125"/>
      <c r="E75" s="125"/>
      <c r="F75" s="125"/>
      <c r="G75" s="125"/>
      <c r="H75" s="125"/>
      <c r="I75" s="126"/>
      <c r="J75" s="126"/>
      <c r="K75" s="126"/>
      <c r="L75" s="126"/>
      <c r="M75" s="127"/>
      <c r="N75" s="127"/>
    </row>
    <row r="76" spans="1:14" ht="36" x14ac:dyDescent="0.2">
      <c r="A76" s="124" t="s">
        <v>78</v>
      </c>
      <c r="B76" s="125"/>
      <c r="C76" s="125"/>
      <c r="D76" s="125"/>
      <c r="E76" s="125"/>
      <c r="F76" s="125"/>
      <c r="G76" s="125"/>
      <c r="H76" s="125"/>
      <c r="I76" s="126">
        <v>3298</v>
      </c>
      <c r="J76" s="126">
        <v>656</v>
      </c>
      <c r="K76" s="126" t="s">
        <v>79</v>
      </c>
      <c r="L76" s="126"/>
      <c r="M76" s="127"/>
      <c r="N76" s="127" t="s">
        <v>70</v>
      </c>
    </row>
    <row r="77" spans="1:14" ht="12.75" x14ac:dyDescent="0.2">
      <c r="A77" s="124" t="s">
        <v>80</v>
      </c>
      <c r="B77" s="125"/>
      <c r="C77" s="125"/>
      <c r="D77" s="125"/>
      <c r="E77" s="125"/>
      <c r="F77" s="125"/>
      <c r="G77" s="125"/>
      <c r="H77" s="125"/>
      <c r="I77" s="126">
        <v>906</v>
      </c>
      <c r="J77" s="126"/>
      <c r="K77" s="126"/>
      <c r="L77" s="126"/>
      <c r="M77" s="127"/>
      <c r="N77" s="127"/>
    </row>
    <row r="78" spans="1:14" ht="12.75" x14ac:dyDescent="0.2">
      <c r="A78" s="124" t="s">
        <v>81</v>
      </c>
      <c r="B78" s="125"/>
      <c r="C78" s="125"/>
      <c r="D78" s="125"/>
      <c r="E78" s="125"/>
      <c r="F78" s="125"/>
      <c r="G78" s="125"/>
      <c r="H78" s="125"/>
      <c r="I78" s="126">
        <v>523</v>
      </c>
      <c r="J78" s="126"/>
      <c r="K78" s="126"/>
      <c r="L78" s="126"/>
      <c r="M78" s="127"/>
      <c r="N78" s="127"/>
    </row>
    <row r="79" spans="1:14" ht="36" x14ac:dyDescent="0.2">
      <c r="A79" s="124" t="s">
        <v>82</v>
      </c>
      <c r="B79" s="125"/>
      <c r="C79" s="125"/>
      <c r="D79" s="125"/>
      <c r="E79" s="125"/>
      <c r="F79" s="125"/>
      <c r="G79" s="125"/>
      <c r="H79" s="125"/>
      <c r="I79" s="126">
        <v>4727</v>
      </c>
      <c r="J79" s="126"/>
      <c r="K79" s="126"/>
      <c r="L79" s="126"/>
      <c r="M79" s="127"/>
      <c r="N79" s="127" t="s">
        <v>70</v>
      </c>
    </row>
    <row r="80" spans="1:14" ht="12.75" x14ac:dyDescent="0.2">
      <c r="A80" s="124" t="s">
        <v>83</v>
      </c>
      <c r="B80" s="125"/>
      <c r="C80" s="125"/>
      <c r="D80" s="125"/>
      <c r="E80" s="125"/>
      <c r="F80" s="125"/>
      <c r="G80" s="125"/>
      <c r="H80" s="125"/>
      <c r="I80" s="126"/>
      <c r="J80" s="126"/>
      <c r="K80" s="126"/>
      <c r="L80" s="126"/>
      <c r="M80" s="127"/>
      <c r="N80" s="127"/>
    </row>
    <row r="81" spans="1:14" ht="12.75" x14ac:dyDescent="0.2">
      <c r="A81" s="124" t="s">
        <v>84</v>
      </c>
      <c r="B81" s="125"/>
      <c r="C81" s="125"/>
      <c r="D81" s="125"/>
      <c r="E81" s="125"/>
      <c r="F81" s="125"/>
      <c r="G81" s="125"/>
      <c r="H81" s="125"/>
      <c r="I81" s="126">
        <v>154</v>
      </c>
      <c r="J81" s="126"/>
      <c r="K81" s="126">
        <v>154</v>
      </c>
      <c r="L81" s="126"/>
      <c r="M81" s="127"/>
      <c r="N81" s="127"/>
    </row>
    <row r="82" spans="1:14" ht="12.75" x14ac:dyDescent="0.2">
      <c r="A82" s="124" t="s">
        <v>85</v>
      </c>
      <c r="B82" s="125"/>
      <c r="C82" s="125"/>
      <c r="D82" s="125"/>
      <c r="E82" s="125"/>
      <c r="F82" s="125"/>
      <c r="G82" s="125"/>
      <c r="H82" s="125"/>
      <c r="I82" s="126"/>
      <c r="J82" s="126"/>
      <c r="K82" s="126"/>
      <c r="L82" s="126"/>
      <c r="M82" s="127"/>
      <c r="N82" s="127"/>
    </row>
    <row r="83" spans="1:14" ht="12.75" x14ac:dyDescent="0.2">
      <c r="A83" s="124" t="s">
        <v>86</v>
      </c>
      <c r="B83" s="125"/>
      <c r="C83" s="125"/>
      <c r="D83" s="125"/>
      <c r="E83" s="125"/>
      <c r="F83" s="125"/>
      <c r="G83" s="125"/>
      <c r="H83" s="125"/>
      <c r="I83" s="126">
        <v>315</v>
      </c>
      <c r="J83" s="126"/>
      <c r="K83" s="126">
        <v>315</v>
      </c>
      <c r="L83" s="126"/>
      <c r="M83" s="127"/>
      <c r="N83" s="127"/>
    </row>
    <row r="84" spans="1:14" ht="36" x14ac:dyDescent="0.2">
      <c r="A84" s="124" t="s">
        <v>87</v>
      </c>
      <c r="B84" s="125"/>
      <c r="C84" s="125"/>
      <c r="D84" s="125"/>
      <c r="E84" s="125"/>
      <c r="F84" s="125"/>
      <c r="G84" s="125"/>
      <c r="H84" s="125"/>
      <c r="I84" s="126">
        <v>5196</v>
      </c>
      <c r="J84" s="126"/>
      <c r="K84" s="126"/>
      <c r="L84" s="126"/>
      <c r="M84" s="127"/>
      <c r="N84" s="127" t="s">
        <v>70</v>
      </c>
    </row>
    <row r="85" spans="1:14" ht="36" x14ac:dyDescent="0.2">
      <c r="A85" s="124" t="s">
        <v>88</v>
      </c>
      <c r="B85" s="125"/>
      <c r="C85" s="125"/>
      <c r="D85" s="125"/>
      <c r="E85" s="125"/>
      <c r="F85" s="125"/>
      <c r="G85" s="125"/>
      <c r="H85" s="125"/>
      <c r="I85" s="126">
        <v>42192</v>
      </c>
      <c r="J85" s="126"/>
      <c r="K85" s="126"/>
      <c r="L85" s="126"/>
      <c r="M85" s="127"/>
      <c r="N85" s="127" t="s">
        <v>70</v>
      </c>
    </row>
    <row r="86" spans="1:14" ht="12.75" x14ac:dyDescent="0.2">
      <c r="A86" s="124" t="s">
        <v>89</v>
      </c>
      <c r="B86" s="125"/>
      <c r="C86" s="125"/>
      <c r="D86" s="125"/>
      <c r="E86" s="125"/>
      <c r="F86" s="125"/>
      <c r="G86" s="125"/>
      <c r="H86" s="125"/>
      <c r="I86" s="126"/>
      <c r="J86" s="126"/>
      <c r="K86" s="126"/>
      <c r="L86" s="126"/>
      <c r="M86" s="127"/>
      <c r="N86" s="127"/>
    </row>
    <row r="87" spans="1:14" ht="12.75" x14ac:dyDescent="0.2">
      <c r="A87" s="124" t="s">
        <v>90</v>
      </c>
      <c r="B87" s="125"/>
      <c r="C87" s="125"/>
      <c r="D87" s="125"/>
      <c r="E87" s="125"/>
      <c r="F87" s="125"/>
      <c r="G87" s="125"/>
      <c r="H87" s="125"/>
      <c r="I87" s="126">
        <v>3111</v>
      </c>
      <c r="J87" s="126"/>
      <c r="K87" s="126"/>
      <c r="L87" s="126"/>
      <c r="M87" s="127"/>
      <c r="N87" s="127"/>
    </row>
    <row r="88" spans="1:14" ht="12.75" x14ac:dyDescent="0.2">
      <c r="A88" s="124" t="s">
        <v>91</v>
      </c>
      <c r="B88" s="125"/>
      <c r="C88" s="125"/>
      <c r="D88" s="125"/>
      <c r="E88" s="125"/>
      <c r="F88" s="125"/>
      <c r="G88" s="125"/>
      <c r="H88" s="125"/>
      <c r="I88" s="126">
        <v>871</v>
      </c>
      <c r="J88" s="126"/>
      <c r="K88" s="126"/>
      <c r="L88" s="126"/>
      <c r="M88" s="127"/>
      <c r="N88" s="127"/>
    </row>
    <row r="89" spans="1:14" ht="12.75" x14ac:dyDescent="0.2">
      <c r="A89" s="124" t="s">
        <v>92</v>
      </c>
      <c r="B89" s="125"/>
      <c r="C89" s="125"/>
      <c r="D89" s="125"/>
      <c r="E89" s="125"/>
      <c r="F89" s="125"/>
      <c r="G89" s="125"/>
      <c r="H89" s="125"/>
      <c r="I89" s="126">
        <v>906</v>
      </c>
      <c r="J89" s="126"/>
      <c r="K89" s="126"/>
      <c r="L89" s="126"/>
      <c r="M89" s="127"/>
      <c r="N89" s="127"/>
    </row>
    <row r="90" spans="1:14" ht="12.75" x14ac:dyDescent="0.2">
      <c r="A90" s="124" t="s">
        <v>93</v>
      </c>
      <c r="B90" s="125"/>
      <c r="C90" s="125"/>
      <c r="D90" s="125"/>
      <c r="E90" s="125"/>
      <c r="F90" s="125"/>
      <c r="G90" s="125"/>
      <c r="H90" s="125"/>
      <c r="I90" s="126">
        <v>523</v>
      </c>
      <c r="J90" s="126"/>
      <c r="K90" s="126"/>
      <c r="L90" s="126"/>
      <c r="M90" s="127"/>
      <c r="N90" s="127"/>
    </row>
    <row r="91" spans="1:14" ht="12.75" x14ac:dyDescent="0.2">
      <c r="A91" s="124" t="s">
        <v>97</v>
      </c>
      <c r="B91" s="125"/>
      <c r="C91" s="125"/>
      <c r="D91" s="125"/>
      <c r="E91" s="125"/>
      <c r="F91" s="125"/>
      <c r="G91" s="125"/>
      <c r="H91" s="125"/>
      <c r="I91" s="126">
        <v>8438.4</v>
      </c>
      <c r="J91" s="126"/>
      <c r="K91" s="126"/>
      <c r="L91" s="126"/>
      <c r="M91" s="127"/>
      <c r="N91" s="127"/>
    </row>
    <row r="92" spans="1:14" ht="36" x14ac:dyDescent="0.2">
      <c r="A92" s="128" t="s">
        <v>98</v>
      </c>
      <c r="B92" s="129"/>
      <c r="C92" s="129"/>
      <c r="D92" s="129"/>
      <c r="E92" s="129"/>
      <c r="F92" s="129"/>
      <c r="G92" s="129"/>
      <c r="H92" s="129"/>
      <c r="I92" s="130">
        <v>50630.400000000001</v>
      </c>
      <c r="J92" s="130"/>
      <c r="K92" s="130"/>
      <c r="L92" s="130"/>
      <c r="M92" s="131"/>
      <c r="N92" s="131" t="s">
        <v>70</v>
      </c>
    </row>
    <row r="93" spans="1:14" x14ac:dyDescent="0.2">
      <c r="A93" s="45"/>
      <c r="B93" s="46"/>
      <c r="C93" s="47"/>
      <c r="D93" s="48"/>
      <c r="E93" s="49"/>
      <c r="F93" s="49"/>
      <c r="G93" s="49"/>
      <c r="H93" s="49"/>
      <c r="I93" s="45"/>
      <c r="J93" s="45"/>
      <c r="K93" s="45"/>
      <c r="L93" s="45"/>
      <c r="M93" s="45"/>
      <c r="N93" s="45"/>
    </row>
    <row r="94" spans="1:14" x14ac:dyDescent="0.2">
      <c r="A94" s="50"/>
      <c r="B94" s="51"/>
      <c r="C94" s="52"/>
      <c r="D94" s="50"/>
      <c r="E94" s="53"/>
      <c r="F94" s="53"/>
      <c r="G94" s="53"/>
      <c r="H94" s="53"/>
      <c r="I94" s="54"/>
      <c r="J94" s="53"/>
      <c r="K94" s="53"/>
      <c r="L94" s="53"/>
      <c r="M94" s="53"/>
    </row>
    <row r="95" spans="1:14" x14ac:dyDescent="0.2">
      <c r="A95" s="50"/>
      <c r="B95" s="51"/>
      <c r="C95" s="52"/>
      <c r="D95" s="50"/>
      <c r="E95" s="53"/>
      <c r="F95" s="53"/>
      <c r="G95" s="53"/>
      <c r="H95" s="53"/>
      <c r="I95" s="54"/>
      <c r="J95" s="53"/>
      <c r="K95" s="53"/>
      <c r="L95" s="53"/>
      <c r="M95" s="53"/>
    </row>
    <row r="96" spans="1:14" ht="12.75" x14ac:dyDescent="0.2">
      <c r="A96" s="55"/>
      <c r="B96" s="56" t="s">
        <v>35</v>
      </c>
      <c r="C96" s="57" t="s">
        <v>39</v>
      </c>
      <c r="D96" s="55"/>
      <c r="E96" s="58"/>
      <c r="F96" s="59"/>
      <c r="G96" s="60"/>
      <c r="H96" s="59"/>
      <c r="I96" s="61"/>
      <c r="J96" s="61"/>
      <c r="K96" s="61"/>
      <c r="L96" s="61"/>
      <c r="M96" s="61"/>
      <c r="N96" s="59"/>
    </row>
    <row r="97" spans="1:14" x14ac:dyDescent="0.2">
      <c r="C97" s="63" t="s">
        <v>33</v>
      </c>
      <c r="D97" s="64"/>
      <c r="E97" s="64"/>
    </row>
    <row r="98" spans="1:14" x14ac:dyDescent="0.2">
      <c r="C98" s="63"/>
      <c r="D98" s="64"/>
      <c r="E98" s="64"/>
    </row>
    <row r="99" spans="1:14" x14ac:dyDescent="0.2">
      <c r="D99" s="65"/>
    </row>
    <row r="101" spans="1:14" ht="12.75" x14ac:dyDescent="0.2">
      <c r="A101" s="66"/>
      <c r="B101" s="56" t="s">
        <v>34</v>
      </c>
      <c r="C101" s="57" t="s">
        <v>40</v>
      </c>
      <c r="D101" s="67"/>
      <c r="E101" s="57"/>
      <c r="F101" s="59"/>
      <c r="G101" s="68"/>
      <c r="H101" s="68"/>
      <c r="I101" s="68"/>
      <c r="J101" s="68"/>
      <c r="K101" s="68"/>
      <c r="L101" s="68"/>
      <c r="M101" s="68"/>
      <c r="N101" s="59"/>
    </row>
    <row r="102" spans="1:14" x14ac:dyDescent="0.2">
      <c r="C102" s="63" t="s">
        <v>33</v>
      </c>
      <c r="D102" s="64"/>
      <c r="E102" s="64"/>
    </row>
  </sheetData>
  <mergeCells count="87">
    <mergeCell ref="A89:H89"/>
    <mergeCell ref="A90:H90"/>
    <mergeCell ref="A91:H91"/>
    <mergeCell ref="A92:H92"/>
    <mergeCell ref="A83:H83"/>
    <mergeCell ref="A84:H84"/>
    <mergeCell ref="A85:H85"/>
    <mergeCell ref="A86:H86"/>
    <mergeCell ref="A87:H87"/>
    <mergeCell ref="A88:H88"/>
    <mergeCell ref="A77:H77"/>
    <mergeCell ref="A78:H78"/>
    <mergeCell ref="A79:H79"/>
    <mergeCell ref="A80:H80"/>
    <mergeCell ref="A81:H81"/>
    <mergeCell ref="A82:H82"/>
    <mergeCell ref="A71:H71"/>
    <mergeCell ref="A72:H72"/>
    <mergeCell ref="A73:H73"/>
    <mergeCell ref="A74:H74"/>
    <mergeCell ref="A75:H75"/>
    <mergeCell ref="A76:H76"/>
    <mergeCell ref="A65:H65"/>
    <mergeCell ref="A66:H66"/>
    <mergeCell ref="A67:H67"/>
    <mergeCell ref="A68:H68"/>
    <mergeCell ref="A69:H69"/>
    <mergeCell ref="A70:H70"/>
    <mergeCell ref="A59:H59"/>
    <mergeCell ref="A60:H60"/>
    <mergeCell ref="A61:H61"/>
    <mergeCell ref="A62:H62"/>
    <mergeCell ref="A63:H63"/>
    <mergeCell ref="A64:H64"/>
    <mergeCell ref="A53:H53"/>
    <mergeCell ref="A54:H54"/>
    <mergeCell ref="A55:H55"/>
    <mergeCell ref="A56:H56"/>
    <mergeCell ref="A57:H57"/>
    <mergeCell ref="A58:H58"/>
    <mergeCell ref="A47:H47"/>
    <mergeCell ref="A48:H48"/>
    <mergeCell ref="A49:H49"/>
    <mergeCell ref="A50:H50"/>
    <mergeCell ref="A51:H51"/>
    <mergeCell ref="A52:H52"/>
    <mergeCell ref="A29:N29"/>
    <mergeCell ref="A42:H42"/>
    <mergeCell ref="A43:H43"/>
    <mergeCell ref="A44:H44"/>
    <mergeCell ref="A45:H45"/>
    <mergeCell ref="A46:H46"/>
    <mergeCell ref="B11:M11"/>
    <mergeCell ref="B7:M7"/>
    <mergeCell ref="B13:M13"/>
    <mergeCell ref="B14:M14"/>
    <mergeCell ref="B8:M8"/>
    <mergeCell ref="B10:M10"/>
    <mergeCell ref="I12:J12"/>
    <mergeCell ref="G12:H12"/>
    <mergeCell ref="E24:G24"/>
    <mergeCell ref="M26:N26"/>
    <mergeCell ref="H23:H27"/>
    <mergeCell ref="L25:L27"/>
    <mergeCell ref="G25:G27"/>
    <mergeCell ref="E23:G23"/>
    <mergeCell ref="I23:L23"/>
    <mergeCell ref="L18:M18"/>
    <mergeCell ref="A23:A27"/>
    <mergeCell ref="B23:B27"/>
    <mergeCell ref="C23:C27"/>
    <mergeCell ref="M23:N25"/>
    <mergeCell ref="I25:I27"/>
    <mergeCell ref="J25:J27"/>
    <mergeCell ref="E26:E27"/>
    <mergeCell ref="F26:F27"/>
    <mergeCell ref="K26:K27"/>
    <mergeCell ref="L19:M19"/>
    <mergeCell ref="H19:K19"/>
    <mergeCell ref="C16:J16"/>
    <mergeCell ref="D23:D27"/>
    <mergeCell ref="H18:K18"/>
    <mergeCell ref="I24:L24"/>
    <mergeCell ref="A21:L21"/>
    <mergeCell ref="A18:D18"/>
    <mergeCell ref="H17:K17"/>
    <mergeCell ref="L17:M1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cp:lastModifiedBy>Ира</cp:lastModifiedBy>
  <cp:lastPrinted>2013-06-28T02:35:08Z</cp:lastPrinted>
  <dcterms:created xsi:type="dcterms:W3CDTF">2004-03-31T11:09:00Z</dcterms:created>
  <dcterms:modified xsi:type="dcterms:W3CDTF">2020-04-20T08:43:46Z</dcterms:modified>
</cp:coreProperties>
</file>